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SERVEIS\SERVEIS 2026\1101451553 PS Xatbots (12+36) L\000 PLANI\"/>
    </mc:Choice>
  </mc:AlternateContent>
  <bookViews>
    <workbookView xWindow="0" yWindow="0" windowWidth="28800" windowHeight="12300"/>
  </bookViews>
  <sheets>
    <sheet name="CRITERIS OBJECTIUS" sheetId="2" r:id="rId1"/>
    <sheet name="A1_PERFILS" sheetId="4" r:id="rId2"/>
    <sheet name="A2_FORMACIÓ" sheetId="3" r:id="rId3"/>
  </sheets>
  <definedNames>
    <definedName name="_xlnm.Print_Area" localSheetId="0">'CRITERIS OBJECTIUS'!$A$1:$F$14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1" i="4" l="1"/>
  <c r="H3" i="4"/>
  <c r="I3" i="4" s="1"/>
  <c r="H4" i="4"/>
  <c r="I4" i="4" s="1"/>
  <c r="H5" i="4"/>
  <c r="I5" i="4" s="1"/>
  <c r="H6" i="4"/>
  <c r="I6" i="4" s="1"/>
  <c r="H7" i="4"/>
  <c r="I7" i="4" s="1"/>
  <c r="H8" i="4"/>
  <c r="I8" i="4" s="1"/>
  <c r="H9" i="4"/>
  <c r="I9" i="4" s="1"/>
  <c r="H10" i="4"/>
  <c r="I10" i="4" s="1"/>
  <c r="H11" i="4"/>
  <c r="G3" i="4"/>
  <c r="G4" i="4"/>
  <c r="G5" i="4"/>
  <c r="G6" i="4"/>
  <c r="G7" i="4"/>
  <c r="G8" i="4"/>
  <c r="G9" i="4"/>
  <c r="G10" i="4"/>
  <c r="G11" i="4"/>
  <c r="G2" i="4"/>
  <c r="I2" i="3" l="1"/>
  <c r="I3" i="3" s="1"/>
  <c r="E8" i="2" s="1"/>
  <c r="I2" i="4" l="1"/>
  <c r="E7" i="2" s="1"/>
  <c r="E9" i="2" s="1"/>
  <c r="D9" i="2"/>
</calcChain>
</file>

<file path=xl/sharedStrings.xml><?xml version="1.0" encoding="utf-8"?>
<sst xmlns="http://schemas.openxmlformats.org/spreadsheetml/2006/main" count="28" uniqueCount="28">
  <si>
    <t>Qualitat dels canals d'entrada</t>
  </si>
  <si>
    <t>Puntuació Total</t>
  </si>
  <si>
    <t>Requisit</t>
  </si>
  <si>
    <t>CRITERIS DE VALORACIÓ OBJECTIVA- SOBRE 2</t>
  </si>
  <si>
    <t>SOBRE 2. OFERTA TÈCNICA</t>
  </si>
  <si>
    <t>EXPEDIENT CSE/CC00/1101451553/25 PS - PLATAFORMA DE XATBOTS I AGENTS CONVERSACIONALS</t>
  </si>
  <si>
    <t xml:space="preserve">A.1 Qualificació dels perfils tècnics del personal adscrit al servei </t>
  </si>
  <si>
    <t>A.2 Formació addicional per crear un grup d’experts en prompting i creació de bots d’integració</t>
  </si>
  <si>
    <t>S'HA D'ADJUNTAR A L'OFERTA TÈCNICA JUNTAMENT AMB ELS CURRÍCULUMS DETALLATS DELS PROFESSIONALS I LA DESCRIPCIÓ DE LA FORMACIÓ.</t>
  </si>
  <si>
    <t>Nom del programa de formació</t>
  </si>
  <si>
    <t>Descripció breu</t>
  </si>
  <si>
    <t>Col·lectiu destinatari (grup)</t>
  </si>
  <si>
    <t>Nombre d'hores de formació</t>
  </si>
  <si>
    <t>Total hores ofertades:</t>
  </si>
  <si>
    <t>Puntuació A2 (orientativa):</t>
  </si>
  <si>
    <t>TOTAL OFERTA TÈCNICA (A1 + A2)</t>
  </si>
  <si>
    <t xml:space="preserve">CP = Cap de projecte (experiència mínima 10 anys)
AK = Arquitecte/a (experiència mínima 5 anys)
ES = Expert/a en seguretat en IA (experiència mínima 5 anys)
DE = Dissenyador/a expert/a UX (experiència mínima 5 anys)
</t>
  </si>
  <si>
    <t xml:space="preserve">Segons total hores:                                                                        80 hores o més (20 punts)                                                        Fins a 40h (10 punts)                                                                      Menys de 40 hores (0 punts)
</t>
  </si>
  <si>
    <t>Perfil (CP/AK/ES/DE)</t>
  </si>
  <si>
    <t>Nom i cognoms</t>
  </si>
  <si>
    <t>Anys d'experiència totals</t>
  </si>
  <si>
    <t>Titulació universitària (Sí/No)</t>
  </si>
  <si>
    <t>Certificacions (PMP / CompTIA / CISA / CISM)</t>
  </si>
  <si>
    <t>Anys experiència addicionals (calculats)</t>
  </si>
  <si>
    <t>Punts Formació (orientatiu)</t>
  </si>
  <si>
    <t>Punts Experiència (orientatiu)</t>
  </si>
  <si>
    <t>Punts totals perfil (orientatiu)</t>
  </si>
  <si>
    <t>Observacions (projectes rellevants en IA / sistemes conversacionals)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</si>
</sst>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</font>
    <font>
      <b/>
      <sz val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rgb="FFD9D9D9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/>
    </xf>
    <xf numFmtId="0" fontId="0" fillId="0" borderId="1" xfId="0" applyBorder="1"/>
    <xf numFmtId="0" fontId="8" fillId="4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0" fillId="0" borderId="0" xfId="0" applyProtection="1"/>
    <xf numFmtId="0" fontId="4" fillId="3" borderId="7" xfId="0" applyFont="1" applyFill="1" applyBorder="1" applyAlignment="1" applyProtection="1">
      <alignment horizontal="center" vertical="center"/>
    </xf>
    <xf numFmtId="0" fontId="4" fillId="3" borderId="1" xfId="0" applyFont="1" applyFill="1" applyBorder="1" applyAlignment="1" applyProtection="1">
      <alignment horizontal="center" vertical="center"/>
    </xf>
    <xf numFmtId="0" fontId="3" fillId="3" borderId="8" xfId="0" applyFont="1" applyFill="1" applyBorder="1" applyAlignment="1" applyProtection="1">
      <alignment horizontal="center" vertical="center" wrapText="1"/>
    </xf>
    <xf numFmtId="0" fontId="3" fillId="3" borderId="2" xfId="0" applyFont="1" applyFill="1" applyBorder="1" applyAlignment="1" applyProtection="1">
      <alignment horizontal="center" vertical="center"/>
    </xf>
    <xf numFmtId="0" fontId="2" fillId="0" borderId="7" xfId="0" applyFont="1" applyBorder="1" applyAlignment="1" applyProtection="1">
      <alignment horizontal="left" vertical="center" wrapText="1"/>
    </xf>
    <xf numFmtId="0" fontId="0" fillId="0" borderId="1" xfId="0" applyBorder="1" applyAlignment="1" applyProtection="1">
      <alignment horizontal="left" vertical="center" wrapText="1"/>
    </xf>
    <xf numFmtId="0" fontId="2" fillId="0" borderId="4" xfId="0" applyFont="1" applyBorder="1" applyAlignment="1" applyProtection="1">
      <alignment horizontal="center" vertical="center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10" xfId="0" applyFont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/>
    </xf>
    <xf numFmtId="0" fontId="0" fillId="0" borderId="0" xfId="0" applyAlignment="1" applyProtection="1">
      <alignment horizontal="center"/>
    </xf>
    <xf numFmtId="0" fontId="2" fillId="0" borderId="1" xfId="0" applyFont="1" applyBorder="1" applyAlignment="1" applyProtection="1">
      <alignment horizontal="center" vertical="center"/>
    </xf>
    <xf numFmtId="0" fontId="0" fillId="0" borderId="1" xfId="0" applyBorder="1" applyAlignment="1" applyProtection="1">
      <alignment horizontal="center" vertical="center"/>
    </xf>
    <xf numFmtId="0" fontId="9" fillId="4" borderId="1" xfId="0" applyFont="1" applyFill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/>
    </xf>
    <xf numFmtId="0" fontId="6" fillId="0" borderId="1" xfId="0" applyFont="1" applyBorder="1" applyAlignment="1" applyProtection="1">
      <alignment horizontal="left" vertical="center"/>
    </xf>
    <xf numFmtId="0" fontId="2" fillId="2" borderId="5" xfId="0" applyFont="1" applyFill="1" applyBorder="1" applyAlignment="1" applyProtection="1">
      <alignment horizontal="center" vertical="center" wrapText="1"/>
    </xf>
    <xf numFmtId="0" fontId="0" fillId="2" borderId="6" xfId="0" applyFill="1" applyBorder="1" applyAlignment="1" applyProtection="1">
      <alignment horizontal="center" vertical="center" wrapText="1"/>
    </xf>
    <xf numFmtId="0" fontId="7" fillId="0" borderId="9" xfId="0" applyFont="1" applyBorder="1" applyAlignment="1" applyProtection="1">
      <alignment horizontal="left" vertical="center" wrapText="1"/>
    </xf>
    <xf numFmtId="0" fontId="8" fillId="0" borderId="0" xfId="0" applyFont="1" applyAlignment="1" applyProtection="1">
      <alignment horizontal="left" vertical="center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E14"/>
  <sheetViews>
    <sheetView showGridLines="0" tabSelected="1" zoomScale="110" zoomScaleNormal="110" workbookViewId="0">
      <selection activeCell="B8" sqref="B8"/>
    </sheetView>
  </sheetViews>
  <sheetFormatPr defaultColWidth="20.7109375" defaultRowHeight="20.100000000000001" customHeight="1" x14ac:dyDescent="0.25"/>
  <cols>
    <col min="1" max="1" width="35.140625" customWidth="1"/>
    <col min="2" max="2" width="49.5703125" bestFit="1" customWidth="1"/>
    <col min="3" max="3" width="53.7109375" customWidth="1"/>
    <col min="4" max="4" width="15.7109375" customWidth="1"/>
    <col min="5" max="5" width="35.7109375" customWidth="1"/>
  </cols>
  <sheetData>
    <row r="1" spans="1:5" ht="20.100000000000001" customHeight="1" x14ac:dyDescent="0.25">
      <c r="A1" s="12"/>
      <c r="B1" s="12"/>
      <c r="C1" s="12"/>
      <c r="D1" s="12"/>
      <c r="E1" s="12"/>
    </row>
    <row r="2" spans="1:5" ht="33.75" customHeight="1" x14ac:dyDescent="0.25">
      <c r="A2" s="27" t="s">
        <v>5</v>
      </c>
      <c r="B2" s="27"/>
      <c r="C2" s="27"/>
      <c r="D2" s="27"/>
      <c r="E2" s="27"/>
    </row>
    <row r="3" spans="1:5" ht="33.75" customHeight="1" x14ac:dyDescent="0.25">
      <c r="A3" s="28" t="s">
        <v>3</v>
      </c>
      <c r="B3" s="28"/>
      <c r="C3" s="28"/>
      <c r="D3" s="28"/>
      <c r="E3" s="28"/>
    </row>
    <row r="4" spans="1:5" ht="33.75" customHeight="1" x14ac:dyDescent="0.25">
      <c r="A4" s="31" t="s">
        <v>8</v>
      </c>
      <c r="B4" s="31"/>
      <c r="C4" s="31"/>
      <c r="D4" s="31"/>
      <c r="E4" s="31"/>
    </row>
    <row r="5" spans="1:5" ht="15" x14ac:dyDescent="0.25">
      <c r="A5" s="12"/>
      <c r="B5" s="12"/>
      <c r="C5" s="12"/>
      <c r="D5" s="12"/>
      <c r="E5" s="12"/>
    </row>
    <row r="6" spans="1:5" ht="24.95" customHeight="1" x14ac:dyDescent="0.25">
      <c r="A6" s="29" t="s">
        <v>4</v>
      </c>
      <c r="B6" s="13" t="s">
        <v>0</v>
      </c>
      <c r="C6" s="14" t="s">
        <v>2</v>
      </c>
      <c r="D6" s="15" t="s">
        <v>1</v>
      </c>
      <c r="E6" s="16"/>
    </row>
    <row r="7" spans="1:5" ht="99.95" customHeight="1" x14ac:dyDescent="0.25">
      <c r="A7" s="30"/>
      <c r="B7" s="17" t="s">
        <v>6</v>
      </c>
      <c r="C7" s="18" t="s">
        <v>16</v>
      </c>
      <c r="D7" s="19">
        <v>25</v>
      </c>
      <c r="E7" s="20">
        <f>SUM(A1_PERFILS!I2:I16)</f>
        <v>0</v>
      </c>
    </row>
    <row r="8" spans="1:5" ht="99.95" customHeight="1" x14ac:dyDescent="0.25">
      <c r="A8" s="30"/>
      <c r="B8" s="17" t="s">
        <v>7</v>
      </c>
      <c r="C8" s="18" t="s">
        <v>17</v>
      </c>
      <c r="D8" s="19">
        <v>20</v>
      </c>
      <c r="E8" s="21">
        <f>SUM(A2_FORMACIÓ!I3)</f>
        <v>0</v>
      </c>
    </row>
    <row r="9" spans="1:5" ht="29.25" customHeight="1" x14ac:dyDescent="0.25">
      <c r="A9" s="22"/>
      <c r="B9" s="23"/>
      <c r="C9" s="24" t="s">
        <v>15</v>
      </c>
      <c r="D9" s="24">
        <f>SUM(D7:D8)</f>
        <v>45</v>
      </c>
      <c r="E9" s="25">
        <f>SUM(E7:E8)</f>
        <v>0</v>
      </c>
    </row>
    <row r="10" spans="1:5" ht="29.25" customHeight="1" x14ac:dyDescent="0.25">
      <c r="A10" s="3"/>
      <c r="B10" s="1"/>
      <c r="C10" s="1"/>
      <c r="D10" s="8"/>
      <c r="E10" s="4"/>
    </row>
    <row r="11" spans="1:5" ht="20.100000000000001" customHeight="1" x14ac:dyDescent="0.25">
      <c r="A11" s="3"/>
      <c r="B11" s="1"/>
      <c r="C11" s="1"/>
      <c r="D11" s="1"/>
      <c r="E11" s="1"/>
    </row>
    <row r="12" spans="1:5" ht="15" x14ac:dyDescent="0.25">
      <c r="A12" s="6"/>
      <c r="B12" s="7"/>
      <c r="C12" s="7"/>
      <c r="D12" s="2"/>
      <c r="E12" s="1"/>
    </row>
    <row r="13" spans="1:5" ht="15" x14ac:dyDescent="0.25">
      <c r="A13" s="6"/>
      <c r="B13" s="5"/>
      <c r="C13" s="5"/>
      <c r="D13" s="1"/>
      <c r="E13" s="1"/>
    </row>
    <row r="14" spans="1:5" ht="15" x14ac:dyDescent="0.25">
      <c r="A14" s="6"/>
      <c r="B14" s="5"/>
      <c r="C14" s="5"/>
      <c r="D14" s="1"/>
      <c r="E14" s="1"/>
    </row>
  </sheetData>
  <sheetProtection algorithmName="SHA-512" hashValue="CgadC3z2HN3bKzB0wESr4Q1AoNxvc6llA/0/IfC1QWG7bgDHSR58HOln7r4OXy+Z+2pjedovXL1hNXOO9fEFuw==" saltValue="o3SKEOixukP1aNcGyET5Uw==" spinCount="100000" sheet="1" objects="1" scenarios="1"/>
  <mergeCells count="4">
    <mergeCell ref="A2:E2"/>
    <mergeCell ref="A3:E3"/>
    <mergeCell ref="A6:A8"/>
    <mergeCell ref="A4:E4"/>
  </mergeCells>
  <pageMargins left="0.7" right="0.7" top="0.75" bottom="0.75" header="0.3" footer="0.3"/>
  <pageSetup paperSize="9" scale="2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1:J11"/>
  <sheetViews>
    <sheetView showGridLines="0" workbookViewId="0">
      <selection activeCell="I15" sqref="I15"/>
    </sheetView>
  </sheetViews>
  <sheetFormatPr defaultRowHeight="15" x14ac:dyDescent="0.25"/>
  <cols>
    <col min="1" max="2" width="27.7109375" customWidth="1"/>
    <col min="3" max="3" width="24.7109375" customWidth="1"/>
    <col min="4" max="5" width="27.7109375" customWidth="1"/>
    <col min="6" max="9" width="24.7109375" customWidth="1"/>
    <col min="10" max="10" width="27.7109375" customWidth="1"/>
  </cols>
  <sheetData>
    <row r="1" spans="1:10" ht="30" customHeight="1" x14ac:dyDescent="0.25">
      <c r="A1" s="11" t="s">
        <v>18</v>
      </c>
      <c r="B1" s="11" t="s">
        <v>19</v>
      </c>
      <c r="C1" s="11" t="s">
        <v>20</v>
      </c>
      <c r="D1" s="11" t="s">
        <v>21</v>
      </c>
      <c r="E1" s="10" t="s">
        <v>22</v>
      </c>
      <c r="F1" s="11" t="s">
        <v>23</v>
      </c>
      <c r="G1" s="26" t="s">
        <v>24</v>
      </c>
      <c r="H1" s="26" t="s">
        <v>25</v>
      </c>
      <c r="I1" s="26" t="s">
        <v>26</v>
      </c>
      <c r="J1" s="11" t="s">
        <v>27</v>
      </c>
    </row>
    <row r="2" spans="1:10" ht="20.100000000000001" customHeight="1" x14ac:dyDescent="0.25">
      <c r="A2" s="33"/>
      <c r="B2" s="34"/>
      <c r="C2" s="34"/>
      <c r="D2" s="34"/>
      <c r="E2" s="34"/>
      <c r="F2" s="33"/>
      <c r="G2" s="33">
        <f>IF(D2="Sí",IF(A2="CP",3,2),0)</f>
        <v>0</v>
      </c>
      <c r="H2" s="33">
        <v>0</v>
      </c>
      <c r="I2" s="33">
        <f>IF(AND(G2&lt;&gt;"",H2&lt;&gt;""),G2+H2,"")</f>
        <v>0</v>
      </c>
      <c r="J2" s="34"/>
    </row>
    <row r="3" spans="1:10" ht="20.100000000000001" customHeight="1" x14ac:dyDescent="0.25">
      <c r="A3" s="33"/>
      <c r="B3" s="34"/>
      <c r="C3" s="34"/>
      <c r="D3" s="34"/>
      <c r="E3" s="34"/>
      <c r="F3" s="34"/>
      <c r="G3" s="33">
        <f t="shared" ref="G3:G11" si="0">IF(D3="Sí",IF(A3="CP",3,2),0)</f>
        <v>0</v>
      </c>
      <c r="H3" s="33">
        <f t="shared" ref="H3:H11" si="1">IF(F3&gt;6,6,IF(AND(F3&gt;=1,F3&lt;=6),3,0))</f>
        <v>0</v>
      </c>
      <c r="I3" s="33">
        <f t="shared" ref="I3:I11" si="2">IF(AND(G3&lt;&gt;"",H3&lt;&gt;""),G3+H3,"")</f>
        <v>0</v>
      </c>
      <c r="J3" s="34"/>
    </row>
    <row r="4" spans="1:10" ht="20.100000000000001" customHeight="1" x14ac:dyDescent="0.25">
      <c r="A4" s="33"/>
      <c r="B4" s="34"/>
      <c r="C4" s="34"/>
      <c r="D4" s="34"/>
      <c r="E4" s="34"/>
      <c r="F4" s="34"/>
      <c r="G4" s="33">
        <f t="shared" si="0"/>
        <v>0</v>
      </c>
      <c r="H4" s="33">
        <f t="shared" si="1"/>
        <v>0</v>
      </c>
      <c r="I4" s="33">
        <f t="shared" si="2"/>
        <v>0</v>
      </c>
      <c r="J4" s="34"/>
    </row>
    <row r="5" spans="1:10" ht="20.100000000000001" customHeight="1" x14ac:dyDescent="0.25">
      <c r="A5" s="33"/>
      <c r="B5" s="34"/>
      <c r="C5" s="34"/>
      <c r="D5" s="34"/>
      <c r="E5" s="34"/>
      <c r="F5" s="34"/>
      <c r="G5" s="33">
        <f t="shared" si="0"/>
        <v>0</v>
      </c>
      <c r="H5" s="33">
        <f t="shared" si="1"/>
        <v>0</v>
      </c>
      <c r="I5" s="33">
        <f t="shared" si="2"/>
        <v>0</v>
      </c>
      <c r="J5" s="34"/>
    </row>
    <row r="6" spans="1:10" ht="20.100000000000001" customHeight="1" x14ac:dyDescent="0.25">
      <c r="A6" s="33"/>
      <c r="B6" s="34"/>
      <c r="C6" s="34"/>
      <c r="D6" s="34"/>
      <c r="E6" s="34"/>
      <c r="F6" s="34"/>
      <c r="G6" s="33">
        <f t="shared" si="0"/>
        <v>0</v>
      </c>
      <c r="H6" s="33">
        <f t="shared" si="1"/>
        <v>0</v>
      </c>
      <c r="I6" s="33">
        <f t="shared" si="2"/>
        <v>0</v>
      </c>
      <c r="J6" s="34"/>
    </row>
    <row r="7" spans="1:10" ht="20.100000000000001" customHeight="1" x14ac:dyDescent="0.25">
      <c r="A7" s="33"/>
      <c r="B7" s="34"/>
      <c r="C7" s="34"/>
      <c r="D7" s="34"/>
      <c r="E7" s="34"/>
      <c r="F7" s="34"/>
      <c r="G7" s="33">
        <f t="shared" si="0"/>
        <v>0</v>
      </c>
      <c r="H7" s="33">
        <f t="shared" si="1"/>
        <v>0</v>
      </c>
      <c r="I7" s="33">
        <f t="shared" si="2"/>
        <v>0</v>
      </c>
      <c r="J7" s="34"/>
    </row>
    <row r="8" spans="1:10" ht="20.100000000000001" customHeight="1" x14ac:dyDescent="0.25">
      <c r="A8" s="33"/>
      <c r="B8" s="34"/>
      <c r="C8" s="34"/>
      <c r="D8" s="34"/>
      <c r="E8" s="34"/>
      <c r="F8" s="34"/>
      <c r="G8" s="33">
        <f t="shared" si="0"/>
        <v>0</v>
      </c>
      <c r="H8" s="33">
        <f t="shared" si="1"/>
        <v>0</v>
      </c>
      <c r="I8" s="33">
        <f t="shared" si="2"/>
        <v>0</v>
      </c>
      <c r="J8" s="34"/>
    </row>
    <row r="9" spans="1:10" ht="20.100000000000001" customHeight="1" x14ac:dyDescent="0.25">
      <c r="A9" s="33"/>
      <c r="B9" s="34"/>
      <c r="C9" s="34"/>
      <c r="D9" s="34"/>
      <c r="E9" s="34"/>
      <c r="F9" s="34"/>
      <c r="G9" s="33">
        <f t="shared" si="0"/>
        <v>0</v>
      </c>
      <c r="H9" s="33">
        <f t="shared" si="1"/>
        <v>0</v>
      </c>
      <c r="I9" s="33">
        <f t="shared" si="2"/>
        <v>0</v>
      </c>
      <c r="J9" s="34"/>
    </row>
    <row r="10" spans="1:10" ht="20.100000000000001" customHeight="1" x14ac:dyDescent="0.25">
      <c r="A10" s="33"/>
      <c r="B10" s="34"/>
      <c r="C10" s="34"/>
      <c r="D10" s="34"/>
      <c r="E10" s="34"/>
      <c r="F10" s="34"/>
      <c r="G10" s="33">
        <f t="shared" si="0"/>
        <v>0</v>
      </c>
      <c r="H10" s="33">
        <f t="shared" si="1"/>
        <v>0</v>
      </c>
      <c r="I10" s="33">
        <f t="shared" si="2"/>
        <v>0</v>
      </c>
      <c r="J10" s="34"/>
    </row>
    <row r="11" spans="1:10" ht="20.100000000000001" customHeight="1" x14ac:dyDescent="0.25">
      <c r="A11" s="33"/>
      <c r="B11" s="34"/>
      <c r="C11" s="34"/>
      <c r="D11" s="34"/>
      <c r="E11" s="34"/>
      <c r="F11" s="34"/>
      <c r="G11" s="33">
        <f t="shared" si="0"/>
        <v>0</v>
      </c>
      <c r="H11" s="33">
        <f t="shared" si="1"/>
        <v>0</v>
      </c>
      <c r="I11" s="33">
        <f t="shared" si="2"/>
        <v>0</v>
      </c>
      <c r="J11" s="34"/>
    </row>
  </sheetData>
  <sheetProtection algorithmName="SHA-512" hashValue="fN/6PbWSiVJbjeEXBLWJke0e16nAjRUHqkwlLEC4kaYKaYzPR/wp0hQ0KpW+hAYHCJL2EP6F7SQu1oZpFsT1gQ==" saltValue="S2R5JKvH25yqCGCgoHVREg==" spinCount="100000" sheet="1" objects="1" scenarios="1"/>
  <dataValidations count="1">
    <dataValidation type="list" allowBlank="1" showInputMessage="1" showErrorMessage="1" sqref="D2:D12">
      <formula1>"Sí,No"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I11"/>
  <sheetViews>
    <sheetView showGridLines="0" workbookViewId="0">
      <selection activeCell="D11" sqref="D11"/>
    </sheetView>
  </sheetViews>
  <sheetFormatPr defaultRowHeight="15" x14ac:dyDescent="0.25"/>
  <cols>
    <col min="1" max="1" width="40.7109375" customWidth="1"/>
    <col min="2" max="4" width="30.7109375" customWidth="1"/>
  </cols>
  <sheetData>
    <row r="1" spans="1:9" ht="24.95" customHeight="1" x14ac:dyDescent="0.25">
      <c r="A1" s="10" t="s">
        <v>9</v>
      </c>
      <c r="B1" s="10" t="s">
        <v>10</v>
      </c>
      <c r="C1" s="10" t="s">
        <v>11</v>
      </c>
      <c r="D1" s="10" t="s">
        <v>12</v>
      </c>
    </row>
    <row r="2" spans="1:9" ht="20.100000000000001" customHeight="1" x14ac:dyDescent="0.25">
      <c r="A2" s="9"/>
      <c r="B2" s="9"/>
      <c r="C2" s="9"/>
      <c r="D2" s="9"/>
      <c r="F2" s="32" t="s">
        <v>13</v>
      </c>
      <c r="G2" s="32"/>
      <c r="H2" s="32"/>
      <c r="I2" s="12">
        <f>SUM(D2:D16)</f>
        <v>0</v>
      </c>
    </row>
    <row r="3" spans="1:9" ht="20.100000000000001" customHeight="1" x14ac:dyDescent="0.25">
      <c r="A3" s="9"/>
      <c r="B3" s="9"/>
      <c r="C3" s="9"/>
      <c r="D3" s="9"/>
      <c r="F3" s="32" t="s">
        <v>14</v>
      </c>
      <c r="G3" s="32"/>
      <c r="H3" s="32"/>
      <c r="I3" s="12">
        <f>IF(I2&gt;=80,20,IF(I2&gt;=40,10,0))</f>
        <v>0</v>
      </c>
    </row>
    <row r="4" spans="1:9" ht="20.100000000000001" customHeight="1" x14ac:dyDescent="0.25">
      <c r="A4" s="9"/>
      <c r="B4" s="9"/>
      <c r="C4" s="9"/>
      <c r="D4" s="9"/>
    </row>
    <row r="5" spans="1:9" ht="20.100000000000001" customHeight="1" x14ac:dyDescent="0.25">
      <c r="A5" s="9"/>
      <c r="B5" s="9"/>
      <c r="C5" s="9"/>
      <c r="D5" s="9"/>
    </row>
    <row r="6" spans="1:9" ht="20.100000000000001" customHeight="1" x14ac:dyDescent="0.25">
      <c r="A6" s="9"/>
      <c r="B6" s="9"/>
      <c r="C6" s="9"/>
      <c r="D6" s="9"/>
    </row>
    <row r="7" spans="1:9" ht="20.100000000000001" customHeight="1" x14ac:dyDescent="0.25">
      <c r="A7" s="9"/>
      <c r="B7" s="9"/>
      <c r="C7" s="9"/>
      <c r="D7" s="9"/>
    </row>
    <row r="8" spans="1:9" ht="20.100000000000001" customHeight="1" x14ac:dyDescent="0.25">
      <c r="A8" s="9"/>
      <c r="B8" s="9"/>
      <c r="C8" s="9"/>
      <c r="D8" s="9"/>
    </row>
    <row r="9" spans="1:9" ht="20.100000000000001" customHeight="1" x14ac:dyDescent="0.25">
      <c r="A9" s="9"/>
      <c r="B9" s="9"/>
      <c r="C9" s="9"/>
      <c r="D9" s="9"/>
    </row>
    <row r="10" spans="1:9" ht="20.100000000000001" customHeight="1" x14ac:dyDescent="0.25">
      <c r="A10" s="9"/>
      <c r="B10" s="9"/>
      <c r="C10" s="9"/>
      <c r="D10" s="9"/>
    </row>
    <row r="11" spans="1:9" ht="20.100000000000001" customHeight="1" x14ac:dyDescent="0.25">
      <c r="A11" s="9"/>
      <c r="B11" s="9"/>
      <c r="C11" s="9"/>
      <c r="D11" s="9"/>
    </row>
  </sheetData>
  <sheetProtection algorithmName="SHA-512" hashValue="nrzh1IMQuBd3o1MO4cecUV3TA24gKSq1UDbvxI+lTU0sxja6gkV/Id1wZ7C8DKEvGD4Xy91aoPTRLxuYc3OlPg==" saltValue="sGDZEZ1z391z7/1hLmAwvQ==" spinCount="100000" sheet="1" objects="1" scenarios="1"/>
  <mergeCells count="2">
    <mergeCell ref="F2:H2"/>
    <mergeCell ref="F3:H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0907CD2A508154D8F927A3680B0E7FD" ma:contentTypeVersion="17" ma:contentTypeDescription="Crea un document nou" ma:contentTypeScope="" ma:versionID="1ad176af1066181fe867cc9b65670bdc">
  <xsd:schema xmlns:xsd="http://www.w3.org/2001/XMLSchema" xmlns:xs="http://www.w3.org/2001/XMLSchema" xmlns:p="http://schemas.microsoft.com/office/2006/metadata/properties" xmlns:ns3="be5312d4-7e48-4c45-80ce-555331037cc8" xmlns:ns4="4079bbe4-3047-424d-b758-3e0b7cc84770" targetNamespace="http://schemas.microsoft.com/office/2006/metadata/properties" ma:root="true" ma:fieldsID="f2e9b9521fe2cd9d40ebc1cac4e132fa" ns3:_="" ns4:_="">
    <xsd:import namespace="be5312d4-7e48-4c45-80ce-555331037cc8"/>
    <xsd:import namespace="4079bbe4-3047-424d-b758-3e0b7cc8477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LengthInSeconds" minOccurs="0"/>
                <xsd:element ref="ns3:MediaServiceAutoTags" minOccurs="0"/>
                <xsd:element ref="ns3:_activity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5312d4-7e48-4c45-80ce-555331037cc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6" nillable="true" ma:displayName="Length (seconds)" ma:internalName="MediaLengthInSeconds" ma:readOnly="true">
      <xsd:simpleType>
        <xsd:restriction base="dms:Unknown"/>
      </xsd:simpleType>
    </xsd:element>
    <xsd:element name="MediaServiceAutoTags" ma:index="17" nillable="true" ma:displayName="Tags" ma:internalName="MediaServiceAutoTags" ma:readOnly="true">
      <xsd:simpleType>
        <xsd:restriction base="dms:Text"/>
      </xsd:simpleType>
    </xsd:element>
    <xsd:element name="_activity" ma:index="18" nillable="true" ma:displayName="_activity" ma:hidden="true" ma:internalName="_activity">
      <xsd:simpleType>
        <xsd:restriction base="dms:Note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79bbe4-3047-424d-b758-3e0b7cc8477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t amb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'ha compartit amb detal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Hash de la indicació per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us de contingut"/>
        <xsd:element ref="dc:title" minOccurs="0" maxOccurs="1" ma:index="4" ma:displayName="Títo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be5312d4-7e48-4c45-80ce-555331037cc8" xsi:nil="true"/>
  </documentManagement>
</p:properties>
</file>

<file path=customXml/itemProps1.xml><?xml version="1.0" encoding="utf-8"?>
<ds:datastoreItem xmlns:ds="http://schemas.openxmlformats.org/officeDocument/2006/customXml" ds:itemID="{125C0EBA-D1C2-4564-B2C6-FC890FD1821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e5312d4-7e48-4c45-80ce-555331037cc8"/>
    <ds:schemaRef ds:uri="4079bbe4-3047-424d-b758-3e0b7cc8477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9EC1BDB-7464-4111-B2EF-757680FE02D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DFB68CD-C5D5-4041-945C-01BF42B9FD06}">
  <ds:schemaRefs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microsoft.com/office/infopath/2007/PartnerControls"/>
    <ds:schemaRef ds:uri="4079bbe4-3047-424d-b758-3e0b7cc84770"/>
    <ds:schemaRef ds:uri="be5312d4-7e48-4c45-80ce-555331037cc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Fulls de càlcul</vt:lpstr>
      </vt:variant>
      <vt:variant>
        <vt:i4>3</vt:i4>
      </vt:variant>
      <vt:variant>
        <vt:lpstr>Intervals amb nom</vt:lpstr>
      </vt:variant>
      <vt:variant>
        <vt:i4>1</vt:i4>
      </vt:variant>
    </vt:vector>
  </HeadingPairs>
  <TitlesOfParts>
    <vt:vector size="4" baseType="lpstr">
      <vt:lpstr>CRITERIS OBJECTIUS</vt:lpstr>
      <vt:lpstr>A1_PERFILS</vt:lpstr>
      <vt:lpstr>A2_FORMACIÓ</vt:lpstr>
      <vt:lpstr>'CRITERIS OBJECTIUS'!Àrea_d'impressió</vt:lpstr>
    </vt:vector>
  </TitlesOfParts>
  <Company>Fujitsu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Meritxell Terés Riu</dc:creator>
  <cp:lastModifiedBy>Laura Ibañez Gomez</cp:lastModifiedBy>
  <cp:lastPrinted>2024-01-30T08:05:29Z</cp:lastPrinted>
  <dcterms:created xsi:type="dcterms:W3CDTF">2024-01-16T14:29:07Z</dcterms:created>
  <dcterms:modified xsi:type="dcterms:W3CDTF">2025-11-20T11:16:55Z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0x010100B0907CD2A508154D8F927A3680B0E7FD</vt:lpwstr>
  </property>
</Properties>
</file>